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rs-vsnk-fs01\fs\УМТОиТ\УПО\ОКиУЗ\priv\РЕАЛИЗАЦИЯ НВЛ и НЛ\2025\14. Кабельная продукция сечением жил 120 мм, арматура электрическая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пономенклатурный!$B$13:$H$24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пономенклатурный!$B$1:$J$28</definedName>
  </definedNames>
  <calcPr calcId="152511"/>
</workbook>
</file>

<file path=xl/calcChain.xml><?xml version="1.0" encoding="utf-8"?>
<calcChain xmlns="http://schemas.openxmlformats.org/spreadsheetml/2006/main">
  <c r="A25" i="1" l="1"/>
  <c r="A26" i="1"/>
  <c r="A27" i="1"/>
  <c r="A28" i="1"/>
  <c r="A15" i="1"/>
  <c r="B25" i="1"/>
  <c r="B26" i="1" s="1"/>
  <c r="B27" i="1" s="1"/>
  <c r="B28" i="1" s="1"/>
  <c r="A22" i="1" l="1"/>
  <c r="A23" i="1"/>
  <c r="A24" i="1"/>
  <c r="A16" i="1" l="1"/>
  <c r="A17" i="1"/>
  <c r="A18" i="1"/>
  <c r="A19" i="1"/>
  <c r="A20" i="1"/>
  <c r="A21" i="1"/>
  <c r="B16" i="1" l="1"/>
  <c r="B17" i="1" s="1"/>
  <c r="B18" i="1" s="1"/>
  <c r="B19" i="1" s="1"/>
  <c r="B20" i="1" s="1"/>
  <c r="B21" i="1" s="1"/>
  <c r="B22" i="1" s="1"/>
  <c r="B23" i="1" s="1"/>
  <c r="B24" i="1" s="1"/>
</calcChain>
</file>

<file path=xl/sharedStrings.xml><?xml version="1.0" encoding="utf-8"?>
<sst xmlns="http://schemas.openxmlformats.org/spreadsheetml/2006/main" count="71" uniqueCount="36">
  <si>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</si>
  <si>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</si>
  <si>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</si>
  <si>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</si>
  <si>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</si>
  <si>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</si>
  <si>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</si>
  <si>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</si>
  <si>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</si>
  <si>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</si>
  <si>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</si>
  <si>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</si>
  <si>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Состояние удовлетворительное. Отсутствие повреждений</t>
  </si>
  <si>
    <t>ЛОТ НЕДЕЛИМЫЙ</t>
  </si>
  <si>
    <t>М</t>
  </si>
  <si>
    <t>Красноярский край, Эвенкийский р-он, Юрубчено-Тохомское МР</t>
  </si>
  <si>
    <t>Удовлетворительное</t>
  </si>
  <si>
    <t>Трубка ПВХ электротехническая внутренний диаметр 6мм</t>
  </si>
  <si>
    <t>Пластина защитная DKC арт. 36920HDZ</t>
  </si>
  <si>
    <t>ШТ</t>
  </si>
  <si>
    <t>Кабель силовой с медной жилой с изоляцией и оболочкой из поливинилхлоридного пластиката пониженной горючести ВВГнг-ХЛ 1х120-1,0</t>
  </si>
  <si>
    <t>Кабель ВБШвнг(A)-LS 4х120мс(N)-1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</si>
  <si>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5х120мс(N,PE)-1,0</t>
  </si>
  <si>
    <t>Кабель силовой Tratos RG7H1OM1NM1 3х120/25 3,6/6kV</t>
  </si>
  <si>
    <t>Кабель ВВГНГ(A)-ХЛ 4х120мс(N,PE)-1</t>
  </si>
  <si>
    <t>Провод одножильный с медной гибкой жилой, с изоляцией из поливинилхлоридного пластиката, без оболочки ПуГВ 1х120</t>
  </si>
  <si>
    <t>Кабель силовой с медными жилами с изоляцией и оболочкой из поливинилхлоридного пластиката пониженной горючести ВВГнг-ХЛ 4х120-1,0</t>
  </si>
  <si>
    <t>Кабель силовой Tratos RE4H1OM1 3х120/35 6/10 kV</t>
  </si>
  <si>
    <t>Лот 14</t>
  </si>
  <si>
    <t>Наименование лота: «Кабельная продукция сечением жил 120 мм, арматура электрическая»</t>
  </si>
  <si>
    <t>Кабель силовой гибкий с медными жилами, с резиновой изоляцией, в 
резиновой оболочке холодного исполнения КГ-ХЛ 4х120</t>
  </si>
  <si>
    <t>Кабель силовой с алюминиевыми жилами, с изоляцией из поливинилхлоридного 
пластиката, с защитным покровом АВБбШв 4х120ос-1,0</t>
  </si>
  <si>
    <t>Утрата потребительских свойств. Несоответствие ГОСТ 31996-2012</t>
  </si>
  <si>
    <t xml:space="preserve"> Утрата потребительских свойств. Несоответствие ГОСТ 31996-2012</t>
  </si>
  <si>
    <t xml:space="preserve"> Утрата потребительских свойств. Отсутствие гарантий производителя</t>
  </si>
  <si>
    <t>Отсутствуют документы качества. Состояние удовлетворительное.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</si>
</sst>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4" fontId="10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view="pageBreakPreview" topLeftCell="B13" zoomScale="80" zoomScaleNormal="70" zoomScaleSheetLayoutView="80" workbookViewId="0">
      <selection activeCell="F18" sqref="F18"/>
    </sheetView>
  </sheetViews>
  <sheetFormatPr defaultRowHeight="15" x14ac:dyDescent="0.25"/>
  <cols>
    <col min="1" max="1" width="13.5703125" style="28" hidden="1" customWidth="1"/>
    <col min="2" max="2" width="5.28515625" customWidth="1"/>
    <col min="3" max="3" width="16.42578125" bestFit="1" customWidth="1"/>
    <col min="4" max="4" width="66.28515625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customWidth="1"/>
  </cols>
  <sheetData>
    <row r="1" spans="1:11" x14ac:dyDescent="0.25">
      <c r="B1" s="1"/>
      <c r="C1" s="1"/>
      <c r="D1" s="2"/>
      <c r="E1" s="3"/>
      <c r="F1" s="4"/>
      <c r="G1" s="5"/>
      <c r="H1" s="6"/>
      <c r="I1" s="6"/>
      <c r="J1" s="4"/>
    </row>
    <row r="2" spans="1:11" ht="15.75" x14ac:dyDescent="0.25">
      <c r="B2" s="32" t="s">
        <v>0</v>
      </c>
      <c r="C2" s="32"/>
      <c r="D2" s="32"/>
      <c r="E2" s="33"/>
      <c r="F2" s="32"/>
      <c r="G2" s="32"/>
      <c r="H2" s="8"/>
      <c r="I2" s="8"/>
      <c r="J2" s="8"/>
    </row>
    <row r="3" spans="1:11" x14ac:dyDescent="0.25">
      <c r="B3" s="1"/>
      <c r="C3" s="1"/>
      <c r="D3" s="2"/>
      <c r="E3" s="3"/>
      <c r="F3" s="4"/>
      <c r="G3" s="5"/>
      <c r="H3" s="6"/>
      <c r="I3" s="6"/>
      <c r="J3" s="4"/>
    </row>
    <row r="4" spans="1:11" ht="15.75" x14ac:dyDescent="0.25">
      <c r="B4" s="34" t="s">
        <v>1</v>
      </c>
      <c r="C4" s="34"/>
      <c r="D4" s="34"/>
      <c r="E4" s="35"/>
      <c r="F4" s="34"/>
      <c r="G4" s="34"/>
      <c r="H4" s="34"/>
      <c r="I4" s="7"/>
      <c r="J4" s="7"/>
    </row>
    <row r="5" spans="1:11" x14ac:dyDescent="0.25">
      <c r="B5" s="1"/>
      <c r="C5" s="1"/>
      <c r="D5" s="2"/>
      <c r="E5" s="3"/>
      <c r="F5" s="4"/>
      <c r="G5" s="5"/>
      <c r="H5" s="6"/>
      <c r="I5" s="6"/>
      <c r="J5" s="4"/>
    </row>
    <row r="6" spans="1:11" ht="15.75" x14ac:dyDescent="0.25">
      <c r="B6" s="36" t="s">
        <v>29</v>
      </c>
      <c r="C6" s="36"/>
      <c r="D6" s="36"/>
      <c r="E6" s="37"/>
      <c r="F6" s="36"/>
      <c r="G6" s="36"/>
      <c r="H6" s="36"/>
      <c r="I6" s="7"/>
      <c r="J6" s="7"/>
    </row>
    <row r="7" spans="1:11" x14ac:dyDescent="0.25">
      <c r="B7" s="1"/>
      <c r="C7" s="1"/>
      <c r="D7" s="2"/>
      <c r="E7" s="3"/>
      <c r="F7" s="4"/>
      <c r="G7" s="5"/>
      <c r="H7" s="6"/>
      <c r="I7" s="6"/>
      <c r="J7" s="4"/>
    </row>
    <row r="8" spans="1:11" x14ac:dyDescent="0.25">
      <c r="B8" s="30" t="s">
        <v>13</v>
      </c>
      <c r="C8" s="31"/>
      <c r="D8" s="2"/>
      <c r="E8" s="3"/>
      <c r="F8" s="4"/>
      <c r="G8" s="5"/>
      <c r="H8" s="6"/>
      <c r="I8" s="6"/>
      <c r="J8" s="4"/>
    </row>
    <row r="9" spans="1:11" ht="23.25" customHeight="1" x14ac:dyDescent="0.35">
      <c r="B9" s="38" t="s">
        <v>28</v>
      </c>
      <c r="C9" s="38"/>
      <c r="D9" s="38"/>
      <c r="E9" s="39"/>
      <c r="F9" s="38"/>
      <c r="G9" s="38"/>
      <c r="H9" s="9"/>
      <c r="I9" s="9"/>
      <c r="J9" s="9"/>
    </row>
    <row r="10" spans="1:11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1" ht="23.25" customHeight="1" x14ac:dyDescent="0.25">
      <c r="B11" s="40" t="s">
        <v>2</v>
      </c>
      <c r="C11" s="40"/>
      <c r="D11" s="40"/>
      <c r="E11" s="40"/>
      <c r="F11" s="40"/>
      <c r="G11" s="40"/>
      <c r="H11" s="12"/>
      <c r="I11" s="12"/>
      <c r="J11" s="12"/>
    </row>
    <row r="12" spans="1:11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1" s="17" customFormat="1" ht="70.5" customHeight="1" x14ac:dyDescent="0.25">
      <c r="A13" s="29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1" s="17" customFormat="1" ht="32.25" customHeight="1" x14ac:dyDescent="0.25">
      <c r="A14" s="29"/>
      <c r="B14" s="14"/>
      <c r="C14" s="14"/>
      <c r="D14" s="14"/>
      <c r="E14" s="15"/>
      <c r="F14" s="15"/>
      <c r="G14" s="14"/>
      <c r="H14" s="16"/>
      <c r="I14" s="16"/>
      <c r="J14" s="15"/>
    </row>
    <row r="15" spans="1:11" ht="45" x14ac:dyDescent="0.25">
      <c r="A15" s="28" t="str">
        <f>CONCATENATE(C15,F15)</f>
        <v>1440907447,5</v>
      </c>
      <c r="B15" s="18">
        <v>1</v>
      </c>
      <c r="C15" s="19">
        <v>1440907</v>
      </c>
      <c r="D15" s="24" t="s">
        <v>20</v>
      </c>
      <c r="E15" s="19" t="s">
        <v>14</v>
      </c>
      <c r="F15" s="23">
        <v>447.5</v>
      </c>
      <c r="G15" s="20" t="s">
        <v>15</v>
      </c>
      <c r="H15" s="27">
        <v>41185</v>
      </c>
      <c r="I15" s="26" t="s">
        <v>12</v>
      </c>
      <c r="J15" s="41">
        <v>196</v>
      </c>
      <c r="K15" s="21"/>
    </row>
    <row r="16" spans="1:11" ht="30" x14ac:dyDescent="0.25">
      <c r="A16" s="28" t="str">
        <f t="shared" ref="A16:A28" si="0">CONCATENATE(C16,F16)</f>
        <v>1557218209</v>
      </c>
      <c r="B16" s="18">
        <f t="shared" ref="B16:B28" si="1">+B15+1</f>
        <v>2</v>
      </c>
      <c r="C16" s="19">
        <v>1557218</v>
      </c>
      <c r="D16" s="24" t="s">
        <v>21</v>
      </c>
      <c r="E16" s="19" t="s">
        <v>14</v>
      </c>
      <c r="F16" s="23">
        <v>209</v>
      </c>
      <c r="G16" s="20" t="s">
        <v>15</v>
      </c>
      <c r="H16" s="27">
        <v>42341</v>
      </c>
      <c r="I16" s="26" t="s">
        <v>12</v>
      </c>
      <c r="J16" s="41">
        <v>609</v>
      </c>
    </row>
    <row r="17" spans="1:10" ht="30" x14ac:dyDescent="0.25">
      <c r="A17" s="28" t="str">
        <f t="shared" si="0"/>
        <v>177749696</v>
      </c>
      <c r="B17" s="18">
        <f t="shared" si="1"/>
        <v>3</v>
      </c>
      <c r="C17" s="19">
        <v>1777496</v>
      </c>
      <c r="D17" s="24" t="s">
        <v>23</v>
      </c>
      <c r="E17" s="19" t="s">
        <v>14</v>
      </c>
      <c r="F17" s="23">
        <v>96</v>
      </c>
      <c r="G17" s="20" t="s">
        <v>15</v>
      </c>
      <c r="H17" s="27">
        <v>42887</v>
      </c>
      <c r="I17" s="26" t="s">
        <v>12</v>
      </c>
      <c r="J17" s="41">
        <v>2335</v>
      </c>
    </row>
    <row r="18" spans="1:10" ht="30" x14ac:dyDescent="0.25">
      <c r="A18" s="28" t="str">
        <f t="shared" si="0"/>
        <v>1800462160</v>
      </c>
      <c r="B18" s="18">
        <f t="shared" si="1"/>
        <v>4</v>
      </c>
      <c r="C18" s="19">
        <v>1800462</v>
      </c>
      <c r="D18" s="24" t="s">
        <v>18</v>
      </c>
      <c r="E18" s="19" t="s">
        <v>19</v>
      </c>
      <c r="F18" s="42">
        <v>160</v>
      </c>
      <c r="G18" s="20" t="s">
        <v>15</v>
      </c>
      <c r="H18" s="27">
        <v>42826</v>
      </c>
      <c r="I18" s="26" t="s">
        <v>12</v>
      </c>
      <c r="J18" s="41">
        <v>67</v>
      </c>
    </row>
    <row r="19" spans="1:10" ht="30" x14ac:dyDescent="0.25">
      <c r="A19" s="28" t="str">
        <f t="shared" si="0"/>
        <v>200455065</v>
      </c>
      <c r="B19" s="18">
        <f t="shared" si="1"/>
        <v>5</v>
      </c>
      <c r="C19" s="19">
        <v>20045506</v>
      </c>
      <c r="D19" s="24" t="s">
        <v>24</v>
      </c>
      <c r="E19" s="19" t="s">
        <v>14</v>
      </c>
      <c r="F19" s="23">
        <v>5</v>
      </c>
      <c r="G19" s="20" t="s">
        <v>15</v>
      </c>
      <c r="H19" s="27">
        <v>44838</v>
      </c>
      <c r="I19" s="26" t="s">
        <v>12</v>
      </c>
      <c r="J19" s="41">
        <v>2035</v>
      </c>
    </row>
    <row r="20" spans="1:10" ht="30" x14ac:dyDescent="0.25">
      <c r="A20" s="28" t="str">
        <f t="shared" si="0"/>
        <v>20045506246</v>
      </c>
      <c r="B20" s="18">
        <f t="shared" si="1"/>
        <v>6</v>
      </c>
      <c r="C20" s="19">
        <v>20045506</v>
      </c>
      <c r="D20" s="24" t="s">
        <v>24</v>
      </c>
      <c r="E20" s="19" t="s">
        <v>14</v>
      </c>
      <c r="F20" s="23">
        <v>246</v>
      </c>
      <c r="G20" s="20" t="s">
        <v>15</v>
      </c>
      <c r="H20" s="27">
        <v>45022</v>
      </c>
      <c r="I20" s="26" t="s">
        <v>12</v>
      </c>
      <c r="J20" s="41">
        <v>2035</v>
      </c>
    </row>
    <row r="21" spans="1:10" ht="30" x14ac:dyDescent="0.25">
      <c r="A21" s="28" t="str">
        <f t="shared" si="0"/>
        <v>11262896</v>
      </c>
      <c r="B21" s="18">
        <f t="shared" si="1"/>
        <v>7</v>
      </c>
      <c r="C21" s="19">
        <v>1126289</v>
      </c>
      <c r="D21" s="24" t="s">
        <v>17</v>
      </c>
      <c r="E21" s="19" t="s">
        <v>14</v>
      </c>
      <c r="F21" s="23">
        <v>6</v>
      </c>
      <c r="G21" s="20" t="s">
        <v>15</v>
      </c>
      <c r="H21" s="27">
        <v>43090</v>
      </c>
      <c r="I21" s="26" t="s">
        <v>12</v>
      </c>
      <c r="J21" s="41">
        <v>4</v>
      </c>
    </row>
    <row r="22" spans="1:10" ht="30" x14ac:dyDescent="0.25">
      <c r="A22" s="28" t="str">
        <f t="shared" si="0"/>
        <v>117350050</v>
      </c>
      <c r="B22" s="18">
        <f t="shared" si="1"/>
        <v>8</v>
      </c>
      <c r="C22" s="19">
        <v>1173500</v>
      </c>
      <c r="D22" s="24" t="s">
        <v>30</v>
      </c>
      <c r="E22" s="19" t="s">
        <v>14</v>
      </c>
      <c r="F22" s="23">
        <v>50</v>
      </c>
      <c r="G22" s="20" t="s">
        <v>15</v>
      </c>
      <c r="H22" s="27">
        <v>43312</v>
      </c>
      <c r="I22" s="26" t="s">
        <v>12</v>
      </c>
      <c r="J22" s="41">
        <v>1445</v>
      </c>
    </row>
    <row r="23" spans="1:10" ht="60" x14ac:dyDescent="0.25">
      <c r="A23" s="28" t="str">
        <f t="shared" si="0"/>
        <v>1602680104</v>
      </c>
      <c r="B23" s="18">
        <f t="shared" si="1"/>
        <v>9</v>
      </c>
      <c r="C23" s="19">
        <v>1602680</v>
      </c>
      <c r="D23" s="24" t="s">
        <v>22</v>
      </c>
      <c r="E23" s="19" t="s">
        <v>14</v>
      </c>
      <c r="F23" s="23">
        <v>104</v>
      </c>
      <c r="G23" s="20" t="s">
        <v>15</v>
      </c>
      <c r="H23" s="27">
        <v>43435</v>
      </c>
      <c r="I23" s="26" t="s">
        <v>16</v>
      </c>
      <c r="J23" s="41">
        <v>1657</v>
      </c>
    </row>
    <row r="24" spans="1:10" ht="45" x14ac:dyDescent="0.25">
      <c r="A24" s="28" t="str">
        <f t="shared" si="0"/>
        <v>1737468882</v>
      </c>
      <c r="B24" s="18">
        <f t="shared" si="1"/>
        <v>10</v>
      </c>
      <c r="C24" s="19">
        <v>1737468</v>
      </c>
      <c r="D24" s="24" t="s">
        <v>31</v>
      </c>
      <c r="E24" s="19" t="s">
        <v>14</v>
      </c>
      <c r="F24" s="23">
        <v>882</v>
      </c>
      <c r="G24" s="20" t="s">
        <v>15</v>
      </c>
      <c r="H24" s="27">
        <v>41975</v>
      </c>
      <c r="I24" s="26" t="s">
        <v>34</v>
      </c>
      <c r="J24" s="41">
        <v>20</v>
      </c>
    </row>
    <row r="25" spans="1:10" ht="45" x14ac:dyDescent="0.25">
      <c r="A25" s="28" t="str">
        <f t="shared" si="0"/>
        <v>11734672196</v>
      </c>
      <c r="B25" s="18">
        <f t="shared" si="1"/>
        <v>11</v>
      </c>
      <c r="C25" s="19">
        <v>1173467</v>
      </c>
      <c r="D25" s="24" t="s">
        <v>26</v>
      </c>
      <c r="E25" s="19" t="s">
        <v>14</v>
      </c>
      <c r="F25" s="23">
        <v>2196</v>
      </c>
      <c r="G25" s="20" t="s">
        <v>15</v>
      </c>
      <c r="H25" s="27">
        <v>40949</v>
      </c>
      <c r="I25" s="26" t="s">
        <v>33</v>
      </c>
      <c r="J25" s="41">
        <v>20</v>
      </c>
    </row>
    <row r="26" spans="1:10" ht="45" x14ac:dyDescent="0.25">
      <c r="A26" s="28" t="str">
        <f t="shared" si="0"/>
        <v>14409071280</v>
      </c>
      <c r="B26" s="18">
        <f t="shared" si="1"/>
        <v>12</v>
      </c>
      <c r="C26" s="19">
        <v>1440907</v>
      </c>
      <c r="D26" s="24" t="s">
        <v>20</v>
      </c>
      <c r="E26" s="19" t="s">
        <v>14</v>
      </c>
      <c r="F26" s="23">
        <v>1280</v>
      </c>
      <c r="G26" s="20" t="s">
        <v>15</v>
      </c>
      <c r="H26" s="27">
        <v>40983</v>
      </c>
      <c r="I26" s="26" t="s">
        <v>32</v>
      </c>
      <c r="J26" s="41">
        <v>4</v>
      </c>
    </row>
    <row r="27" spans="1:10" ht="30" x14ac:dyDescent="0.25">
      <c r="A27" s="28" t="str">
        <f t="shared" si="0"/>
        <v>1455203493,5</v>
      </c>
      <c r="B27" s="18">
        <f t="shared" si="1"/>
        <v>13</v>
      </c>
      <c r="C27" s="19">
        <v>1455203</v>
      </c>
      <c r="D27" s="24" t="s">
        <v>25</v>
      </c>
      <c r="E27" s="19" t="s">
        <v>14</v>
      </c>
      <c r="F27" s="23">
        <v>493.5</v>
      </c>
      <c r="G27" s="20" t="s">
        <v>15</v>
      </c>
      <c r="H27" s="27">
        <v>40988</v>
      </c>
      <c r="I27" s="26" t="s">
        <v>33</v>
      </c>
      <c r="J27" s="41">
        <v>18</v>
      </c>
    </row>
    <row r="28" spans="1:10" ht="30" x14ac:dyDescent="0.25">
      <c r="A28" s="28" t="str">
        <f t="shared" si="0"/>
        <v>2431500242</v>
      </c>
      <c r="B28" s="18">
        <f t="shared" si="1"/>
        <v>14</v>
      </c>
      <c r="C28" s="19">
        <v>2431500</v>
      </c>
      <c r="D28" s="24" t="s">
        <v>27</v>
      </c>
      <c r="E28" s="19" t="s">
        <v>14</v>
      </c>
      <c r="F28" s="23">
        <v>242</v>
      </c>
      <c r="G28" s="20" t="s">
        <v>15</v>
      </c>
      <c r="H28" s="27">
        <v>45047</v>
      </c>
      <c r="I28" s="26" t="s">
        <v>35</v>
      </c>
      <c r="J28" s="41">
        <v>2558</v>
      </c>
    </row>
  </sheetData>
  <autoFilter ref="B13:H24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pageMargins left="0.70866141732283472" right="0.70866141732283472" top="0.74803149606299213" bottom="0.74803149606299213" header="0.31496062992125984" footer="0.31496062992125984"/>
  <pageSetup paperSize="9" scale="3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2025-03-11T05:25:58Z</dcterms:modified>
</cp:coreProperties>
</file>